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'1'!$A$1:$H$22</definedName>
  </definedNames>
  <calcPr calcId="145621" refMode="R1C1"/>
</workbook>
</file>

<file path=xl/calcChain.xml><?xml version="1.0" encoding="utf-8"?>
<calcChain xmlns="http://schemas.openxmlformats.org/spreadsheetml/2006/main">
  <c r="I14" i="1" l="1"/>
  <c r="I13" i="1"/>
  <c r="F14" i="1"/>
  <c r="I11" i="1" l="1"/>
  <c r="I12" i="1"/>
  <c r="I10" i="1" l="1"/>
  <c r="I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<sst xmlns="http://schemas.openxmlformats.org/spreadsheetml/2006/main" count="41" uniqueCount="34">
  <si>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</si>
  <si>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</si>
  <si>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</si>
  <si>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</si>
  <si>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</si>
  <si>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</si>
  <si>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</si>
  <si>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</si>
  <si>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</si>
  <si>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</si>
  <si>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</si>
  <si>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</si>
  <si>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</si>
  <si>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</si>
  <si>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</si>
  <si>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</si>
  <si>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</si>
  <si>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</si>
  <si>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</si>
  <si>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</si>
  <si>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</si>
  <si>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</si>
  <si>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</si>
  <si>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</si>
  <si>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МТР.Балка нижнего яруса Ш модуля Х9006, Х-9017."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</si>
  <si>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НВЛ-2020/301</t>
    </r>
  </si>
  <si>
    <t>400006540</t>
  </si>
  <si>
    <t>Балка нижнего яруса Ш25 модуля Х9006, Х-9017, Х-9020, Х-9050 (КМД 1607- 139)</t>
  </si>
  <si>
    <t>400006543</t>
  </si>
  <si>
    <t>Балка нижнего яруса Ш22 модуля Х9006, Х-9017, Х-9018, Х-9020, Х-9050 (КМД 1607-138)</t>
  </si>
  <si>
    <t>400006544</t>
  </si>
  <si>
    <t>Балка нижнего яруса Ш26 модуля Х9006, Х-9017, Х-9018, Х-9020, Х-9050 (КМД 1607-139)</t>
  </si>
  <si>
    <t>400006545</t>
  </si>
  <si>
    <t>Балка нижнего яруса Ш27 модуля Х9006, Х-9017, Х-9018, Х-9020, Х-9050 (КМД 1607-139)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</si>
</sst>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3"/>
  <sheetViews>
    <sheetView tabSelected="1" view="pageBreakPreview" zoomScaleNormal="100" zoomScaleSheetLayoutView="100" workbookViewId="0">
      <selection activeCell="F12" sqref="F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2</v>
      </c>
      <c r="G10" s="46">
        <v>26561.635101999997</v>
      </c>
      <c r="H10" s="45">
        <v>40056</v>
      </c>
      <c r="I10" s="49">
        <f>G10*F10</f>
        <v>53123.270203999993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31.5" x14ac:dyDescent="0.2">
      <c r="A11" s="40">
        <v>2</v>
      </c>
      <c r="B11" s="40" t="s">
        <v>12</v>
      </c>
      <c r="C11" s="44" t="s">
        <v>28</v>
      </c>
      <c r="D11" s="41" t="s">
        <v>29</v>
      </c>
      <c r="E11" s="42" t="s">
        <v>23</v>
      </c>
      <c r="F11" s="43">
        <v>6</v>
      </c>
      <c r="G11" s="46">
        <v>20067.832399999999</v>
      </c>
      <c r="H11" s="45">
        <v>40056</v>
      </c>
      <c r="I11" s="49">
        <f t="shared" ref="I11:I13" si="0">G11*F11</f>
        <v>120406.9944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31.5" x14ac:dyDescent="0.2">
      <c r="A12" s="40">
        <v>3</v>
      </c>
      <c r="B12" s="40" t="s">
        <v>12</v>
      </c>
      <c r="C12" s="44" t="s">
        <v>30</v>
      </c>
      <c r="D12" s="41" t="s">
        <v>31</v>
      </c>
      <c r="E12" s="42" t="s">
        <v>23</v>
      </c>
      <c r="F12" s="43">
        <v>2</v>
      </c>
      <c r="G12" s="46">
        <v>47564.705348499992</v>
      </c>
      <c r="H12" s="45">
        <v>40056</v>
      </c>
      <c r="I12" s="49">
        <f t="shared" si="0"/>
        <v>95129.410696999985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31.5" x14ac:dyDescent="0.2">
      <c r="A13" s="40">
        <v>4</v>
      </c>
      <c r="B13" s="40" t="s">
        <v>12</v>
      </c>
      <c r="C13" s="44" t="s">
        <v>32</v>
      </c>
      <c r="D13" s="41" t="s">
        <v>33</v>
      </c>
      <c r="E13" s="42" t="s">
        <v>23</v>
      </c>
      <c r="F13" s="43">
        <v>2</v>
      </c>
      <c r="G13" s="46">
        <v>47564.705348499992</v>
      </c>
      <c r="H13" s="45">
        <v>40056</v>
      </c>
      <c r="I13" s="49">
        <f t="shared" si="0"/>
        <v>95129.410696999985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4" customFormat="1" x14ac:dyDescent="0.25">
      <c r="A14" s="67" t="s">
        <v>7</v>
      </c>
      <c r="B14" s="67"/>
      <c r="C14" s="67"/>
      <c r="D14" s="67"/>
      <c r="E14" s="25"/>
      <c r="F14" s="26">
        <f>SUM(F10:F13)</f>
        <v>12</v>
      </c>
      <c r="G14" s="27"/>
      <c r="H14" s="35"/>
      <c r="I14" s="39">
        <f>SUM(I10:I13)</f>
        <v>363789.085998</v>
      </c>
      <c r="J14" s="4" t="s">
        <v>18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6"/>
      <c r="I15" s="39">
        <f>I14*1.2</f>
        <v>436546.90319759998</v>
      </c>
      <c r="J15" s="4" t="s">
        <v>17</v>
      </c>
    </row>
    <row r="16" spans="1:16361" s="4" customFormat="1" ht="90" customHeight="1" x14ac:dyDescent="0.25">
      <c r="A16" s="68" t="s">
        <v>8</v>
      </c>
      <c r="B16" s="69"/>
      <c r="C16" s="69"/>
      <c r="D16" s="70"/>
      <c r="E16" s="71" t="s">
        <v>9</v>
      </c>
      <c r="F16" s="71"/>
      <c r="G16" s="71"/>
      <c r="H16" s="71"/>
      <c r="I16" s="50"/>
    </row>
    <row r="17" spans="1:9" s="4" customFormat="1" ht="15.75" x14ac:dyDescent="0.25">
      <c r="A17" s="64" t="s">
        <v>10</v>
      </c>
      <c r="B17" s="65"/>
      <c r="C17" s="65"/>
      <c r="D17" s="66"/>
      <c r="E17" s="63" t="s">
        <v>16</v>
      </c>
      <c r="F17" s="63"/>
      <c r="G17" s="63"/>
      <c r="H17" s="63"/>
      <c r="I17" s="50"/>
    </row>
    <row r="18" spans="1:9" s="4" customFormat="1" ht="15.75" x14ac:dyDescent="0.25">
      <c r="A18" s="64" t="s">
        <v>15</v>
      </c>
      <c r="B18" s="65"/>
      <c r="C18" s="65"/>
      <c r="D18" s="66"/>
      <c r="E18" s="63" t="s">
        <v>16</v>
      </c>
      <c r="F18" s="63"/>
      <c r="G18" s="63"/>
      <c r="H18" s="63"/>
      <c r="I18" s="50"/>
    </row>
    <row r="22" spans="1:9" s="18" customFormat="1" ht="57.75" customHeight="1" x14ac:dyDescent="0.2">
      <c r="A22" s="55" t="s">
        <v>20</v>
      </c>
      <c r="B22" s="55"/>
      <c r="C22" s="55"/>
      <c r="D22" s="55"/>
      <c r="E22" s="53"/>
      <c r="F22" s="53"/>
      <c r="G22" s="72" t="s">
        <v>19</v>
      </c>
      <c r="H22" s="72"/>
      <c r="I22" s="54"/>
    </row>
    <row r="23" spans="1:9" s="12" customFormat="1" ht="18.75" x14ac:dyDescent="0.3">
      <c r="A23" s="17"/>
      <c r="C23" s="30"/>
      <c r="F23" s="13"/>
      <c r="G23" s="32"/>
      <c r="H23" s="37"/>
      <c r="I23" s="52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2:H22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2020-02-19T07:30:59Z</dcterms:modified>
</cp:coreProperties>
</file>